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dec.sharepoint.com/sites/501-SGAMI-Lacarre-Colmar/Documents partages/PROJET/501c-MOE Création locaux services et techniques/04-PRO/Rendu/RENDU DCE - 20230706/Lot 03 Couverture FB/"/>
    </mc:Choice>
  </mc:AlternateContent>
  <xr:revisionPtr revIDLastSave="60" documentId="8_{39F4DDA3-6B20-4EEA-BB05-8C0F28C2E2F0}" xr6:coauthVersionLast="47" xr6:coauthVersionMax="47" xr10:uidLastSave="{789E9C49-5E00-4A9F-A580-B1098B025907}"/>
  <bookViews>
    <workbookView xWindow="-2892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29" i="1"/>
  <c r="G27" i="1"/>
  <c r="H26" i="1"/>
  <c r="G26" i="1"/>
  <c r="B37" i="1"/>
  <c r="B36" i="1"/>
  <c r="A37" i="1"/>
  <c r="A36" i="1"/>
  <c r="G30" i="1"/>
  <c r="H28" i="1"/>
  <c r="G28" i="1"/>
  <c r="E22" i="1"/>
  <c r="G22" i="1"/>
  <c r="E20" i="1"/>
  <c r="G20" i="1"/>
  <c r="E16" i="1"/>
  <c r="E14" i="1"/>
  <c r="E12" i="1"/>
  <c r="G17" i="1"/>
  <c r="H16" i="1"/>
  <c r="H12" i="1"/>
  <c r="G21" i="1"/>
  <c r="G23" i="1"/>
  <c r="H20" i="1"/>
  <c r="H14" i="1"/>
  <c r="A35" i="1"/>
  <c r="B35" i="1"/>
  <c r="G18" i="1" l="1"/>
  <c r="G36" i="1" s="1"/>
  <c r="G24" i="1"/>
  <c r="G37" i="1" s="1"/>
  <c r="G10" i="1"/>
  <c r="G35" i="1" s="1"/>
  <c r="G39" i="1" l="1"/>
  <c r="G41" i="1" s="1"/>
  <c r="G43" i="1" s="1"/>
</calcChain>
</file>

<file path=xl/sharedStrings.xml><?xml version="1.0" encoding="utf-8"?>
<sst xmlns="http://schemas.openxmlformats.org/spreadsheetml/2006/main" count="55" uniqueCount="48">
  <si>
    <t>Pos.</t>
  </si>
  <si>
    <t>U</t>
  </si>
  <si>
    <t>Qté</t>
  </si>
  <si>
    <t>PU € HT</t>
  </si>
  <si>
    <t>PT € HT</t>
  </si>
  <si>
    <t>Désignation</t>
  </si>
  <si>
    <t>(cachet et signature)</t>
  </si>
  <si>
    <t>LA PERSONNE RESPONSABLE DU MARCHE</t>
  </si>
  <si>
    <t>L'ENTREPRISE</t>
  </si>
  <si>
    <t>S\total</t>
  </si>
  <si>
    <r>
      <t xml:space="preserve">Mention </t>
    </r>
    <r>
      <rPr>
        <i/>
        <sz val="10"/>
        <rFont val="Tahoma"/>
        <family val="2"/>
      </rPr>
      <t>"Lu et approuvé"</t>
    </r>
  </si>
  <si>
    <t>……………………………………………………………………………………………………………………………………</t>
  </si>
  <si>
    <t>En toutes lettres ……………………………………………………………………………………………………………</t>
  </si>
  <si>
    <t>TOTAL € T.T.C.</t>
  </si>
  <si>
    <t>TVA 20,0%</t>
  </si>
  <si>
    <t>A …………………………………                                                             Le ………………………………</t>
  </si>
  <si>
    <t>TOTAL GENERAL € H.T.</t>
  </si>
  <si>
    <t>C-1.</t>
  </si>
  <si>
    <t>C-2.</t>
  </si>
  <si>
    <t xml:space="preserve">RECAPITULATIF </t>
  </si>
  <si>
    <t>C-1.1</t>
  </si>
  <si>
    <t>C-2.2</t>
  </si>
  <si>
    <t>C-2.1</t>
  </si>
  <si>
    <t>ml</t>
  </si>
  <si>
    <t>m²</t>
  </si>
  <si>
    <t>C-1.2</t>
  </si>
  <si>
    <t>COUVERTURE EN BAC ONDE FIBROCIMENT</t>
  </si>
  <si>
    <t>u</t>
  </si>
  <si>
    <t>C-1.3</t>
  </si>
  <si>
    <t>ZINGUERIE</t>
  </si>
  <si>
    <t>Toiture</t>
  </si>
  <si>
    <t>Auvent</t>
  </si>
  <si>
    <t>Abergements divers</t>
  </si>
  <si>
    <t>Gouttière en bas de pente</t>
  </si>
  <si>
    <t>Descente d’eaux pluviales</t>
  </si>
  <si>
    <t>M</t>
  </si>
  <si>
    <t xml:space="preserve">Les erreurs de quantités, divergences ou ambiguïtés de toute sorte pouvant apparaître dans la décomposition du prix des travaux traités </t>
  </si>
  <si>
    <t>à prix forfaitaire ne peuvent, en aucun cas, conduire à une modification du prix forfaitaire porté dans l'acte d'engagement.</t>
  </si>
  <si>
    <t>L'entrepreneur est tenu de vérifier et de modifier si nécessaire les quantités données à titre indicatif dans la décomposition du prix forfaitaire.</t>
  </si>
  <si>
    <t>C-3.</t>
  </si>
  <si>
    <t>C-3.1</t>
  </si>
  <si>
    <t>TRAVAUX DIVERS</t>
  </si>
  <si>
    <t>Adaptation de la toiture existante</t>
  </si>
  <si>
    <t>ens</t>
  </si>
  <si>
    <t>Lanterneau de désenfumage</t>
  </si>
  <si>
    <t>C-3.2</t>
  </si>
  <si>
    <t>C-3.3.1 Lanterneau plein isolé - SU 1m²</t>
  </si>
  <si>
    <t>C-3.3.2 Lanterneau à transmission lumineuse - SU 1m²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</si>
</sst>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sz val="8"/>
      <name val="Calibri"/>
      <family val="2"/>
    </font>
    <font>
      <b/>
      <i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6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0" fontId="3" fillId="2" borderId="12" xfId="0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0" xfId="0" applyFont="1"/>
    <xf numFmtId="0" fontId="1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4" fontId="1" fillId="0" borderId="14" xfId="0" applyNumberFormat="1" applyFont="1" applyBorder="1" applyAlignment="1" applyProtection="1">
      <alignment vertical="center"/>
      <protection locked="0"/>
    </xf>
    <xf numFmtId="4" fontId="1" fillId="0" borderId="15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right" vertical="center"/>
      <protection locked="0"/>
    </xf>
    <xf numFmtId="2" fontId="2" fillId="0" borderId="16" xfId="0" applyNumberFormat="1" applyFont="1" applyBorder="1" applyAlignment="1" applyProtection="1">
      <alignment horizontal="center" vertical="center"/>
      <protection locked="0"/>
    </xf>
    <xf numFmtId="4" fontId="2" fillId="0" borderId="17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2" fontId="2" fillId="0" borderId="18" xfId="0" applyNumberFormat="1" applyFont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00000000-0005-0000-0000-000001000000}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6"/>
  <sheetViews>
    <sheetView showZeros="0" tabSelected="1" view="pageBreakPreview" topLeftCell="A3" zoomScale="115" zoomScaleNormal="115" zoomScaleSheetLayoutView="115" zoomScalePageLayoutView="115" workbookViewId="0">
      <selection activeCell="F25" sqref="F25"/>
    </sheetView>
  </sheetViews>
  <sheetFormatPr baseColWidth="10" defaultColWidth="11.3984375" defaultRowHeight="12.75" outlineLevelCol="1" x14ac:dyDescent="0.35"/>
  <cols>
    <col min="1" max="1" width="7.1328125" style="3" customWidth="1"/>
    <col min="2" max="2" width="66.3984375" style="3" customWidth="1"/>
    <col min="3" max="3" width="6.59765625" style="3" customWidth="1"/>
    <col min="4" max="4" width="6.59765625" style="55" hidden="1" customWidth="1" outlineLevel="1"/>
    <col min="5" max="5" width="11.3984375" style="17" collapsed="1"/>
    <col min="6" max="6" width="12.73046875" style="17" customWidth="1"/>
    <col min="7" max="7" width="19.265625" style="17" customWidth="1"/>
    <col min="8" max="8" width="14.86328125" style="3" customWidth="1"/>
    <col min="9" max="9" width="14.86328125" style="35" customWidth="1"/>
    <col min="10" max="10" width="14.86328125" style="4" customWidth="1" collapsed="1"/>
    <col min="11" max="11" width="14.86328125" style="5" customWidth="1"/>
    <col min="12" max="12" width="14.86328125" style="5" customWidth="1" collapsed="1"/>
    <col min="13" max="13" width="14.86328125" style="5" customWidth="1"/>
    <col min="14" max="16384" width="11.3984375" style="5"/>
  </cols>
  <sheetData>
    <row r="2" spans="1:10" x14ac:dyDescent="0.35">
      <c r="A2" s="1" t="s">
        <v>36</v>
      </c>
    </row>
    <row r="3" spans="1:10" x14ac:dyDescent="0.35">
      <c r="A3" s="1" t="s">
        <v>37</v>
      </c>
    </row>
    <row r="4" spans="1:10" ht="3" customHeight="1" x14ac:dyDescent="0.35">
      <c r="A4" s="1"/>
      <c r="I4" s="5"/>
      <c r="J4" s="5"/>
    </row>
    <row r="5" spans="1:10" x14ac:dyDescent="0.35">
      <c r="A5" s="1" t="s">
        <v>38</v>
      </c>
      <c r="I5" s="5"/>
      <c r="J5" s="5"/>
    </row>
    <row r="6" spans="1:10" ht="13.15" thickBot="1" x14ac:dyDescent="0.4">
      <c r="A6" s="1"/>
      <c r="E6" s="3"/>
      <c r="H6" s="12"/>
      <c r="I6" s="5"/>
      <c r="J6" s="5"/>
    </row>
    <row r="7" spans="1:10" ht="37.5" customHeight="1" x14ac:dyDescent="0.35">
      <c r="A7" s="6" t="s">
        <v>0</v>
      </c>
      <c r="B7" s="6" t="s">
        <v>5</v>
      </c>
      <c r="C7" s="6" t="s">
        <v>1</v>
      </c>
      <c r="D7" s="56" t="s">
        <v>35</v>
      </c>
      <c r="E7" s="20" t="s">
        <v>2</v>
      </c>
      <c r="F7" s="20" t="s">
        <v>3</v>
      </c>
      <c r="G7" s="21" t="s">
        <v>4</v>
      </c>
      <c r="H7" s="53"/>
      <c r="I7" s="5"/>
      <c r="J7" s="5"/>
    </row>
    <row r="8" spans="1:10" x14ac:dyDescent="0.35">
      <c r="A8" s="50"/>
      <c r="B8" s="7"/>
      <c r="C8" s="8"/>
      <c r="D8" s="57"/>
      <c r="E8" s="22"/>
      <c r="F8" s="23"/>
      <c r="G8" s="24"/>
      <c r="H8" s="9"/>
      <c r="I8" s="5"/>
      <c r="J8" s="5"/>
    </row>
    <row r="9" spans="1:10" x14ac:dyDescent="0.35">
      <c r="A9" s="51"/>
      <c r="B9" s="2"/>
      <c r="C9" s="11"/>
      <c r="D9" s="58"/>
      <c r="E9" s="27"/>
      <c r="F9" s="28"/>
      <c r="G9" s="29"/>
      <c r="H9" s="9"/>
      <c r="I9" s="5"/>
      <c r="J9" s="5"/>
    </row>
    <row r="10" spans="1:10" x14ac:dyDescent="0.35">
      <c r="A10" s="52" t="s">
        <v>17</v>
      </c>
      <c r="B10" s="39" t="s">
        <v>26</v>
      </c>
      <c r="C10" s="40"/>
      <c r="D10" s="59"/>
      <c r="E10" s="25"/>
      <c r="F10" s="38" t="s">
        <v>9</v>
      </c>
      <c r="G10" s="26">
        <f>SUM(G11:G17)</f>
        <v>0</v>
      </c>
      <c r="H10" s="9"/>
      <c r="I10" s="5"/>
      <c r="J10" s="5"/>
    </row>
    <row r="11" spans="1:10" x14ac:dyDescent="0.35">
      <c r="A11" s="34"/>
      <c r="B11" s="2"/>
      <c r="C11" s="11"/>
      <c r="D11" s="58"/>
      <c r="E11" s="27"/>
      <c r="F11" s="28"/>
      <c r="G11" s="29"/>
      <c r="H11" s="9"/>
      <c r="I11" s="5"/>
      <c r="J11" s="5"/>
    </row>
    <row r="12" spans="1:10" x14ac:dyDescent="0.35">
      <c r="A12" s="51" t="s">
        <v>20</v>
      </c>
      <c r="B12" s="45" t="s">
        <v>30</v>
      </c>
      <c r="C12" s="11" t="s">
        <v>24</v>
      </c>
      <c r="D12" s="58">
        <v>245.63</v>
      </c>
      <c r="E12" s="54">
        <f>ROUNDUP(D12,0)</f>
        <v>246</v>
      </c>
      <c r="F12" s="16"/>
      <c r="G12" s="30">
        <f t="shared" ref="G12:G17" si="0">F12*$E12</f>
        <v>0</v>
      </c>
      <c r="H12" s="9">
        <f>0</f>
        <v>0</v>
      </c>
      <c r="I12" s="5"/>
      <c r="J12" s="5"/>
    </row>
    <row r="13" spans="1:10" x14ac:dyDescent="0.35">
      <c r="A13" s="51"/>
      <c r="B13" s="45"/>
      <c r="C13" s="11"/>
      <c r="D13" s="58"/>
      <c r="E13" s="11"/>
      <c r="F13" s="16"/>
      <c r="G13" s="30">
        <f t="shared" si="0"/>
        <v>0</v>
      </c>
      <c r="H13" s="9"/>
      <c r="I13" s="5"/>
      <c r="J13" s="5"/>
    </row>
    <row r="14" spans="1:10" x14ac:dyDescent="0.35">
      <c r="A14" s="51" t="s">
        <v>25</v>
      </c>
      <c r="B14" s="45" t="s">
        <v>31</v>
      </c>
      <c r="C14" s="11" t="s">
        <v>24</v>
      </c>
      <c r="D14" s="58">
        <v>7.75</v>
      </c>
      <c r="E14" s="54">
        <f>ROUNDUP(D14,0)</f>
        <v>8</v>
      </c>
      <c r="F14" s="16"/>
      <c r="G14" s="30">
        <f t="shared" si="0"/>
        <v>0</v>
      </c>
      <c r="H14" s="9">
        <f>0</f>
        <v>0</v>
      </c>
      <c r="I14" s="5"/>
      <c r="J14" s="5"/>
    </row>
    <row r="15" spans="1:10" x14ac:dyDescent="0.35">
      <c r="A15" s="51"/>
      <c r="B15" s="45"/>
      <c r="C15" s="11"/>
      <c r="D15" s="58"/>
      <c r="E15" s="11"/>
      <c r="F15" s="16"/>
      <c r="G15" s="30">
        <f t="shared" si="0"/>
        <v>0</v>
      </c>
      <c r="H15" s="9"/>
      <c r="I15" s="5"/>
      <c r="J15" s="5"/>
    </row>
    <row r="16" spans="1:10" x14ac:dyDescent="0.35">
      <c r="A16" s="51" t="s">
        <v>28</v>
      </c>
      <c r="B16" s="45" t="s">
        <v>32</v>
      </c>
      <c r="C16" s="11" t="s">
        <v>27</v>
      </c>
      <c r="D16" s="58">
        <v>3</v>
      </c>
      <c r="E16" s="54">
        <f>ROUNDUP(D16,0)</f>
        <v>3</v>
      </c>
      <c r="F16" s="16"/>
      <c r="G16" s="30">
        <f t="shared" si="0"/>
        <v>0</v>
      </c>
      <c r="H16" s="9">
        <f>0</f>
        <v>0</v>
      </c>
      <c r="I16" s="5"/>
      <c r="J16" s="5"/>
    </row>
    <row r="17" spans="1:10" x14ac:dyDescent="0.35">
      <c r="A17" s="51"/>
      <c r="B17" s="45"/>
      <c r="C17" s="11"/>
      <c r="D17" s="58"/>
      <c r="E17" s="11"/>
      <c r="F17" s="16"/>
      <c r="G17" s="30">
        <f t="shared" si="0"/>
        <v>0</v>
      </c>
      <c r="H17" s="9"/>
      <c r="I17" s="5"/>
      <c r="J17" s="5"/>
    </row>
    <row r="18" spans="1:10" x14ac:dyDescent="0.35">
      <c r="A18" s="52" t="s">
        <v>18</v>
      </c>
      <c r="B18" s="39" t="s">
        <v>29</v>
      </c>
      <c r="C18" s="10"/>
      <c r="D18" s="60"/>
      <c r="E18" s="25"/>
      <c r="F18" s="38" t="s">
        <v>9</v>
      </c>
      <c r="G18" s="26">
        <f>SUM(G19:G23)</f>
        <v>0</v>
      </c>
      <c r="H18" s="9"/>
      <c r="I18" s="5"/>
      <c r="J18" s="5"/>
    </row>
    <row r="19" spans="1:10" x14ac:dyDescent="0.35">
      <c r="A19" s="34"/>
      <c r="B19" s="2"/>
      <c r="C19" s="11"/>
      <c r="D19" s="58"/>
      <c r="E19" s="27"/>
      <c r="F19" s="28"/>
      <c r="G19" s="29"/>
      <c r="H19" s="9"/>
      <c r="I19" s="5"/>
      <c r="J19" s="5"/>
    </row>
    <row r="20" spans="1:10" x14ac:dyDescent="0.35">
      <c r="A20" s="51" t="s">
        <v>22</v>
      </c>
      <c r="B20" s="45" t="s">
        <v>33</v>
      </c>
      <c r="C20" s="11" t="s">
        <v>23</v>
      </c>
      <c r="D20" s="58">
        <v>34</v>
      </c>
      <c r="E20" s="54">
        <f>ROUNDUP(D20,0)</f>
        <v>34</v>
      </c>
      <c r="F20" s="16"/>
      <c r="G20" s="30">
        <f>F20*$E20</f>
        <v>0</v>
      </c>
      <c r="H20" s="9">
        <f>0</f>
        <v>0</v>
      </c>
      <c r="I20" s="5"/>
      <c r="J20" s="5"/>
    </row>
    <row r="21" spans="1:10" x14ac:dyDescent="0.35">
      <c r="A21" s="51"/>
      <c r="B21" s="45"/>
      <c r="C21" s="11"/>
      <c r="D21" s="58"/>
      <c r="E21" s="11"/>
      <c r="F21" s="16"/>
      <c r="G21" s="30">
        <f>F21*$E21</f>
        <v>0</v>
      </c>
      <c r="H21" s="9"/>
      <c r="I21" s="5"/>
      <c r="J21" s="5"/>
    </row>
    <row r="22" spans="1:10" x14ac:dyDescent="0.35">
      <c r="A22" s="51" t="s">
        <v>21</v>
      </c>
      <c r="B22" s="45" t="s">
        <v>34</v>
      </c>
      <c r="C22" s="11" t="s">
        <v>23</v>
      </c>
      <c r="D22" s="58">
        <v>12</v>
      </c>
      <c r="E22" s="54">
        <f>ROUNDUP(D22,0)</f>
        <v>12</v>
      </c>
      <c r="F22" s="16"/>
      <c r="G22" s="30">
        <f>F22*$E22</f>
        <v>0</v>
      </c>
      <c r="H22" s="9"/>
      <c r="I22" s="5"/>
      <c r="J22" s="5"/>
    </row>
    <row r="23" spans="1:10" x14ac:dyDescent="0.35">
      <c r="A23" s="51"/>
      <c r="B23" s="45"/>
      <c r="C23" s="11"/>
      <c r="D23" s="58"/>
      <c r="E23" s="11"/>
      <c r="F23" s="16"/>
      <c r="G23" s="30">
        <f>F23*$E23</f>
        <v>0</v>
      </c>
      <c r="H23" s="9"/>
      <c r="I23" s="5"/>
      <c r="J23" s="5"/>
    </row>
    <row r="24" spans="1:10" x14ac:dyDescent="0.35">
      <c r="A24" s="52" t="s">
        <v>39</v>
      </c>
      <c r="B24" s="39" t="s">
        <v>41</v>
      </c>
      <c r="C24" s="10"/>
      <c r="D24" s="60"/>
      <c r="E24" s="25"/>
      <c r="F24" s="38" t="s">
        <v>9</v>
      </c>
      <c r="G24" s="26">
        <f>SUM(G25:G31)</f>
        <v>0</v>
      </c>
      <c r="H24" s="9"/>
      <c r="I24" s="5"/>
      <c r="J24" s="5"/>
    </row>
    <row r="25" spans="1:10" x14ac:dyDescent="0.35">
      <c r="A25" s="34"/>
      <c r="B25" s="2"/>
      <c r="C25" s="11"/>
      <c r="D25" s="58"/>
      <c r="E25" s="27"/>
      <c r="F25" s="28"/>
      <c r="G25" s="29"/>
      <c r="H25" s="9"/>
      <c r="I25" s="5"/>
      <c r="J25" s="5"/>
    </row>
    <row r="26" spans="1:10" x14ac:dyDescent="0.35">
      <c r="A26" s="51" t="s">
        <v>40</v>
      </c>
      <c r="B26" s="45" t="s">
        <v>42</v>
      </c>
      <c r="C26" s="11" t="s">
        <v>43</v>
      </c>
      <c r="D26" s="58">
        <v>34</v>
      </c>
      <c r="E26" s="54">
        <v>1</v>
      </c>
      <c r="F26" s="16"/>
      <c r="G26" s="30">
        <f>F26*$E26</f>
        <v>0</v>
      </c>
      <c r="H26" s="9">
        <f>0</f>
        <v>0</v>
      </c>
      <c r="I26" s="5"/>
      <c r="J26" s="5"/>
    </row>
    <row r="27" spans="1:10" x14ac:dyDescent="0.35">
      <c r="A27" s="51"/>
      <c r="B27" s="45"/>
      <c r="C27" s="11"/>
      <c r="D27" s="58"/>
      <c r="E27" s="11"/>
      <c r="F27" s="16"/>
      <c r="G27" s="30">
        <f>F27*$E27</f>
        <v>0</v>
      </c>
      <c r="H27" s="9"/>
      <c r="I27" s="5"/>
      <c r="J27" s="5"/>
    </row>
    <row r="28" spans="1:10" x14ac:dyDescent="0.35">
      <c r="A28" s="51" t="s">
        <v>45</v>
      </c>
      <c r="B28" s="45" t="s">
        <v>44</v>
      </c>
      <c r="C28" s="11"/>
      <c r="D28" s="58">
        <v>34</v>
      </c>
      <c r="E28" s="54"/>
      <c r="F28" s="16"/>
      <c r="G28" s="30">
        <f>F28*$E28</f>
        <v>0</v>
      </c>
      <c r="H28" s="9">
        <f>0</f>
        <v>0</v>
      </c>
      <c r="I28" s="5"/>
      <c r="J28" s="5"/>
    </row>
    <row r="29" spans="1:10" x14ac:dyDescent="0.35">
      <c r="A29" s="51"/>
      <c r="B29" s="64" t="s">
        <v>46</v>
      </c>
      <c r="C29" s="11" t="s">
        <v>27</v>
      </c>
      <c r="D29" s="58"/>
      <c r="E29" s="11">
        <v>1</v>
      </c>
      <c r="F29" s="16"/>
      <c r="G29" s="30">
        <f>F29*$E29</f>
        <v>0</v>
      </c>
      <c r="H29" s="9"/>
      <c r="I29" s="5"/>
      <c r="J29" s="5"/>
    </row>
    <row r="30" spans="1:10" x14ac:dyDescent="0.35">
      <c r="A30" s="51"/>
      <c r="B30" s="64" t="s">
        <v>47</v>
      </c>
      <c r="C30" s="11" t="s">
        <v>27</v>
      </c>
      <c r="D30" s="58"/>
      <c r="E30" s="11">
        <v>1</v>
      </c>
      <c r="F30" s="16"/>
      <c r="G30" s="30">
        <f>F30*$E30</f>
        <v>0</v>
      </c>
      <c r="H30" s="9"/>
      <c r="I30" s="5"/>
      <c r="J30" s="5"/>
    </row>
    <row r="31" spans="1:10" x14ac:dyDescent="0.35">
      <c r="A31" s="47"/>
      <c r="B31" s="44"/>
      <c r="C31" s="46"/>
      <c r="D31" s="61"/>
      <c r="E31" s="47"/>
      <c r="F31" s="48"/>
      <c r="G31" s="49"/>
      <c r="H31" s="9"/>
      <c r="I31" s="5"/>
      <c r="J31" s="5"/>
    </row>
    <row r="32" spans="1:10" x14ac:dyDescent="0.35">
      <c r="A32" s="65"/>
      <c r="B32" s="66"/>
      <c r="C32" s="67"/>
      <c r="D32" s="68"/>
      <c r="E32" s="69"/>
      <c r="F32" s="70"/>
      <c r="G32" s="71"/>
      <c r="H32" s="12"/>
      <c r="I32" s="5"/>
      <c r="J32" s="5"/>
    </row>
    <row r="33" spans="1:10" x14ac:dyDescent="0.35">
      <c r="A33" s="43" t="s">
        <v>19</v>
      </c>
      <c r="B33" s="5"/>
      <c r="H33" s="13"/>
      <c r="I33" s="5"/>
      <c r="J33" s="5"/>
    </row>
    <row r="34" spans="1:10" x14ac:dyDescent="0.35">
      <c r="B34" s="5"/>
      <c r="H34" s="13"/>
      <c r="I34" s="5"/>
      <c r="J34" s="5"/>
    </row>
    <row r="35" spans="1:10" s="43" customFormat="1" x14ac:dyDescent="0.35">
      <c r="A35" s="3" t="str">
        <f>A10</f>
        <v>C-1.</v>
      </c>
      <c r="B35" s="5" t="str">
        <f>B10</f>
        <v>COUVERTURE EN BAC ONDE FIBROCIMENT</v>
      </c>
      <c r="C35" s="15"/>
      <c r="D35" s="63"/>
      <c r="E35" s="31"/>
      <c r="F35" s="31"/>
      <c r="G35" s="72">
        <f>G10</f>
        <v>0</v>
      </c>
      <c r="H35" s="13"/>
      <c r="I35" s="41"/>
      <c r="J35" s="42"/>
    </row>
    <row r="36" spans="1:10" s="43" customFormat="1" x14ac:dyDescent="0.35">
      <c r="A36" s="3" t="str">
        <f>A18</f>
        <v>C-2.</v>
      </c>
      <c r="B36" s="5" t="str">
        <f>B18</f>
        <v>ZINGUERIE</v>
      </c>
      <c r="C36" s="15"/>
      <c r="D36" s="63"/>
      <c r="E36" s="31"/>
      <c r="F36" s="31"/>
      <c r="G36" s="72">
        <f>G18</f>
        <v>0</v>
      </c>
      <c r="H36" s="13"/>
      <c r="I36" s="41"/>
      <c r="J36" s="42"/>
    </row>
    <row r="37" spans="1:10" s="43" customFormat="1" x14ac:dyDescent="0.35">
      <c r="A37" s="3" t="str">
        <f>A24</f>
        <v>C-3.</v>
      </c>
      <c r="B37" s="5" t="str">
        <f>B24</f>
        <v>TRAVAUX DIVERS</v>
      </c>
      <c r="C37" s="15"/>
      <c r="D37" s="63"/>
      <c r="E37" s="31"/>
      <c r="F37" s="31"/>
      <c r="G37" s="72">
        <f>G24</f>
        <v>0</v>
      </c>
      <c r="H37" s="13"/>
      <c r="I37" s="41"/>
      <c r="J37" s="42"/>
    </row>
    <row r="38" spans="1:10" s="43" customFormat="1" x14ac:dyDescent="0.35">
      <c r="A38" s="3"/>
      <c r="B38" s="5"/>
      <c r="C38" s="15"/>
      <c r="D38" s="63"/>
      <c r="E38" s="31"/>
      <c r="F38" s="31"/>
      <c r="G38" s="73"/>
      <c r="H38" s="13"/>
      <c r="I38" s="41"/>
      <c r="J38" s="42"/>
    </row>
    <row r="39" spans="1:10" x14ac:dyDescent="0.35">
      <c r="C39" s="9"/>
      <c r="D39" s="62"/>
      <c r="E39" s="18"/>
      <c r="F39" s="19" t="s">
        <v>16</v>
      </c>
      <c r="G39" s="74">
        <f>SUM(G34:G37)</f>
        <v>0</v>
      </c>
    </row>
    <row r="40" spans="1:10" x14ac:dyDescent="0.35">
      <c r="C40" s="9"/>
      <c r="D40" s="62"/>
      <c r="E40" s="18"/>
      <c r="F40" s="19"/>
      <c r="G40" s="75"/>
    </row>
    <row r="41" spans="1:10" x14ac:dyDescent="0.35">
      <c r="F41" s="19" t="s">
        <v>14</v>
      </c>
      <c r="G41" s="72">
        <f>G39*0.2</f>
        <v>0</v>
      </c>
      <c r="H41" s="13"/>
      <c r="I41" s="37"/>
      <c r="J41" s="14"/>
    </row>
    <row r="42" spans="1:10" ht="12.75" customHeight="1" x14ac:dyDescent="0.35">
      <c r="F42" s="19"/>
      <c r="G42" s="76"/>
      <c r="H42" s="13"/>
      <c r="I42" s="36"/>
      <c r="J42" s="14"/>
    </row>
    <row r="43" spans="1:10" ht="12.75" customHeight="1" x14ac:dyDescent="0.35">
      <c r="F43" s="19" t="s">
        <v>13</v>
      </c>
      <c r="G43" s="74">
        <f>G39+G41</f>
        <v>0</v>
      </c>
      <c r="H43" s="13"/>
      <c r="I43" s="36"/>
      <c r="J43" s="14"/>
    </row>
    <row r="44" spans="1:10" ht="12.75" customHeight="1" x14ac:dyDescent="0.35">
      <c r="H44" s="13"/>
      <c r="I44" s="36"/>
      <c r="J44" s="14"/>
    </row>
    <row r="45" spans="1:10" ht="12.75" customHeight="1" x14ac:dyDescent="0.35">
      <c r="H45" s="13"/>
      <c r="I45" s="36"/>
      <c r="J45" s="14"/>
    </row>
    <row r="46" spans="1:10" x14ac:dyDescent="0.35">
      <c r="B46" s="3" t="s">
        <v>12</v>
      </c>
    </row>
    <row r="47" spans="1:10" x14ac:dyDescent="0.35">
      <c r="B47" s="3" t="s">
        <v>11</v>
      </c>
    </row>
    <row r="50" spans="2:5" x14ac:dyDescent="0.35">
      <c r="B50" s="3" t="s">
        <v>15</v>
      </c>
    </row>
    <row r="51" spans="2:5" x14ac:dyDescent="0.35">
      <c r="B51" s="5"/>
    </row>
    <row r="52" spans="2:5" x14ac:dyDescent="0.35">
      <c r="B52" s="5"/>
    </row>
    <row r="53" spans="2:5" x14ac:dyDescent="0.35">
      <c r="B53" s="15" t="s">
        <v>8</v>
      </c>
      <c r="E53" s="31" t="s">
        <v>7</v>
      </c>
    </row>
    <row r="54" spans="2:5" x14ac:dyDescent="0.35">
      <c r="B54" s="3" t="s">
        <v>10</v>
      </c>
      <c r="E54" s="32"/>
    </row>
    <row r="55" spans="2:5" x14ac:dyDescent="0.35">
      <c r="E55" s="33"/>
    </row>
    <row r="56" spans="2:5" x14ac:dyDescent="0.35">
      <c r="B56" s="3" t="s">
        <v>6</v>
      </c>
      <c r="E56" s="17" t="s">
        <v>6</v>
      </c>
    </row>
  </sheetData>
  <sheetProtection algorithmName="SHA-512" hashValue="vvv0wrZqdEPCc5eWNo0/Tyuc+K0sC6HOzImcQ79O9ONp9JTrF3I84nfpDTp9pv9KoJaOP1RZeI62ROrbo4viqw==" saltValue="s8cCXUfLYbTUVJnHVkzz3Q==" spinCount="100000" sheet="1" objects="1" scenarios="1" selectLockedCells="1"/>
  <phoneticPr fontId="5" type="noConversion"/>
  <conditionalFormatting sqref="E10:E31">
    <cfRule type="containsBlanks" priority="2" stopIfTrue="1">
      <formula>LEN(TRIM(E10))=0</formula>
    </cfRule>
    <cfRule type="cellIs" dxfId="18" priority="3" stopIfTrue="1" operator="lessThan">
      <formula>0</formula>
    </cfRule>
    <cfRule type="cellIs" dxfId="17" priority="4" stopIfTrue="1" operator="equal">
      <formula>0</formula>
    </cfRule>
  </conditionalFormatting>
  <conditionalFormatting sqref="E12">
    <cfRule type="containsText" dxfId="16" priority="108" stopIfTrue="1" operator="containsText" text="prix ?">
      <formula>NOT(ISERROR(SEARCH("prix ?",E12)))</formula>
    </cfRule>
  </conditionalFormatting>
  <conditionalFormatting sqref="E20">
    <cfRule type="containsText" dxfId="15" priority="30" stopIfTrue="1" operator="containsText" text="prix ?">
      <formula>NOT(ISERROR(SEARCH("prix ?",E20)))</formula>
    </cfRule>
  </conditionalFormatting>
  <conditionalFormatting sqref="E26">
    <cfRule type="containsText" dxfId="14" priority="5" stopIfTrue="1" operator="containsText" text="prix ?">
      <formula>NOT(ISERROR(SEARCH("prix ?",E26)))</formula>
    </cfRule>
  </conditionalFormatting>
  <conditionalFormatting sqref="E13:F17">
    <cfRule type="containsText" dxfId="13" priority="34" stopIfTrue="1" operator="containsText" text="prix ?">
      <formula>NOT(ISERROR(SEARCH("prix ?",E13)))</formula>
    </cfRule>
  </conditionalFormatting>
  <conditionalFormatting sqref="E21:F23">
    <cfRule type="containsText" dxfId="12" priority="26" stopIfTrue="1" operator="containsText" text="prix ?">
      <formula>NOT(ISERROR(SEARCH("prix ?",E21)))</formula>
    </cfRule>
  </conditionalFormatting>
  <conditionalFormatting sqref="E27:F28">
    <cfRule type="containsText" dxfId="11" priority="9" stopIfTrue="1" operator="containsText" text="prix ?">
      <formula>NOT(ISERROR(SEARCH("prix ?",E27)))</formula>
    </cfRule>
  </conditionalFormatting>
  <conditionalFormatting sqref="E29:F29">
    <cfRule type="containsText" dxfId="10" priority="1" stopIfTrue="1" operator="containsText" text="prix ?">
      <formula>NOT(ISERROR(SEARCH("prix ?",E29)))</formula>
    </cfRule>
  </conditionalFormatting>
  <conditionalFormatting sqref="E30:F31">
    <cfRule type="containsText" dxfId="9" priority="18" stopIfTrue="1" operator="containsText" text="prix ?">
      <formula>NOT(ISERROR(SEARCH("prix ?",E30)))</formula>
    </cfRule>
  </conditionalFormatting>
  <conditionalFormatting sqref="F10">
    <cfRule type="containsBlanks" priority="1010" stopIfTrue="1">
      <formula>LEN(TRIM(F10))=0</formula>
    </cfRule>
    <cfRule type="cellIs" dxfId="8" priority="1011" stopIfTrue="1" operator="lessThan">
      <formula>0</formula>
    </cfRule>
    <cfRule type="cellIs" dxfId="7" priority="1012" stopIfTrue="1" operator="equal">
      <formula>0</formula>
    </cfRule>
  </conditionalFormatting>
  <conditionalFormatting sqref="F11:F12">
    <cfRule type="containsText" dxfId="6" priority="109" stopIfTrue="1" operator="containsText" text="prix ?">
      <formula>NOT(ISERROR(SEARCH("prix ?",F11)))</formula>
    </cfRule>
  </conditionalFormatting>
  <conditionalFormatting sqref="F18">
    <cfRule type="containsBlanks" priority="644" stopIfTrue="1">
      <formula>LEN(TRIM(F18))=0</formula>
    </cfRule>
    <cfRule type="cellIs" dxfId="5" priority="645" stopIfTrue="1" operator="lessThan">
      <formula>0</formula>
    </cfRule>
    <cfRule type="cellIs" dxfId="4" priority="646" stopIfTrue="1" operator="equal">
      <formula>0</formula>
    </cfRule>
  </conditionalFormatting>
  <conditionalFormatting sqref="F19:F20">
    <cfRule type="containsText" dxfId="3" priority="676" stopIfTrue="1" operator="containsText" text="prix ?">
      <formula>NOT(ISERROR(SEARCH("prix ?",F19)))</formula>
    </cfRule>
  </conditionalFormatting>
  <conditionalFormatting sqref="F24">
    <cfRule type="containsBlanks" priority="19" stopIfTrue="1">
      <formula>LEN(TRIM(F24))=0</formula>
    </cfRule>
    <cfRule type="cellIs" dxfId="2" priority="20" stopIfTrue="1" operator="lessThan">
      <formula>0</formula>
    </cfRule>
    <cfRule type="cellIs" dxfId="1" priority="21" stopIfTrue="1" operator="equal">
      <formula>0</formula>
    </cfRule>
  </conditionalFormatting>
  <conditionalFormatting sqref="F25:F26">
    <cfRule type="containsText" dxfId="0" priority="10" stopIfTrue="1" operator="containsText" text="prix ?">
      <formula>NOT(ISERROR(SEARCH("prix ?",F25)))</formula>
    </cfRule>
  </conditionalFormatting>
  <printOptions horizontalCentered="1"/>
  <pageMargins left="0.70866141732283472" right="0.70866141732283472" top="1.0236220472440944" bottom="0.74803149606299213" header="0.31496062992125984" footer="0.31496062992125984"/>
  <pageSetup paperSize="9" scale="70" fitToHeight="0" orientation="portrait" r:id="rId1"/>
  <headerFooter>
    <oddHeader>&amp;L&amp;"Tahoma,Gras"&amp;8SGAMI - LACARRE
LOCAUX DU CIC – GENDARMERIE NATIONALE – COLMAR
&amp;C
DPGF LOT 03 - COUVERTURE&amp;R&amp;"Tahoma,Gras"&amp;8DCE&amp;"Tahoma,Normal"
Février 2023</oddHeader>
    <oddFooter>&amp;L&amp;"Bauhaus 93,Normal"&amp;8
INGEDEC&amp;R&amp;"Tahoma,Normal"&amp;8Page &amp;P/&amp;N
 Indice de révision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etheure xmlns="f3e687ba-c30e-474c-84a9-f9c557c65076" xsi:nil="true"/>
    <TaxCatchAll xmlns="de1ea9c4-aef8-4d78-85db-6162ca1fdd7a" xsi:nil="true"/>
    <lcf76f155ced4ddcb4097134ff3c332f xmlns="f3e687ba-c30e-474c-84a9-f9c557c6507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D1517B8C0AC4282A46E9CE72A4DA4" ma:contentTypeVersion="13" ma:contentTypeDescription="Crée un document." ma:contentTypeScope="" ma:versionID="d7c27871c454cee6e64f8d600a5beb7f">
  <xsd:schema xmlns:xsd="http://www.w3.org/2001/XMLSchema" xmlns:xs="http://www.w3.org/2001/XMLSchema" xmlns:p="http://schemas.microsoft.com/office/2006/metadata/properties" xmlns:ns2="f3e687ba-c30e-474c-84a9-f9c557c65076" xmlns:ns3="de1ea9c4-aef8-4d78-85db-6162ca1fdd7a" targetNamespace="http://schemas.microsoft.com/office/2006/metadata/properties" ma:root="true" ma:fieldsID="c00aff77b7d84574f12fdbbb5354e203" ns2:_="" ns3:_="">
    <xsd:import namespace="f3e687ba-c30e-474c-84a9-f9c557c65076"/>
    <xsd:import namespace="de1ea9c4-aef8-4d78-85db-6162ca1f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eetheur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687ba-c30e-474c-84a9-f9c557c65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0a89ca-6662-4dd9-bf8b-83bcac5114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Dateetheure" ma:index="19" nillable="true" ma:displayName="Date et heure" ma:format="DateTime" ma:internalName="Dateetheure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ea9c4-aef8-4d78-85db-6162ca1fdd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a5e70d-9bb1-4a6f-acbd-99f333ce3be0}" ma:internalName="TaxCatchAll" ma:showField="CatchAllData" ma:web="de1ea9c4-aef8-4d78-85db-6162ca1fdd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FB2A00-B141-4BBA-A40A-0B8A67598C8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de1ea9c4-aef8-4d78-85db-6162ca1fdd7a"/>
    <ds:schemaRef ds:uri="f3e687ba-c30e-474c-84a9-f9c557c65076"/>
  </ds:schemaRefs>
</ds:datastoreItem>
</file>

<file path=customXml/itemProps2.xml><?xml version="1.0" encoding="utf-8"?>
<ds:datastoreItem xmlns:ds="http://schemas.openxmlformats.org/officeDocument/2006/customXml" ds:itemID="{FAF6467C-1DF7-436F-B574-858D49B63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e687ba-c30e-474c-84a9-f9c557c65076"/>
    <ds:schemaRef ds:uri="de1ea9c4-aef8-4d78-85db-6162ca1fd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C45B1-49EA-4572-A0BB-AF037EB5C1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Matthieu STADELMANN</cp:lastModifiedBy>
  <cp:lastPrinted>2022-11-02T15:09:29Z</cp:lastPrinted>
  <dcterms:created xsi:type="dcterms:W3CDTF">2010-07-16T13:10:38Z</dcterms:created>
  <dcterms:modified xsi:type="dcterms:W3CDTF">2023-07-06T12:31:06Z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0x010100E7FD1517B8C0AC4282A46E9CE72A4DA4</vt:lpwstr>
  </property>
</Properties>
</file>